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315" firstSheet="1" activeTab="1"/>
  </bookViews>
  <sheets>
    <sheet name="Availab 23-24" sheetId="4" state="hidden" r:id="rId1"/>
    <sheet name="JULY" sheetId="10" r:id="rId2"/>
  </sheets>
  <calcPr calcId="152511"/>
</workbook>
</file>

<file path=xl/calcChain.xml><?xml version="1.0" encoding="utf-8"?>
<calcChain xmlns="http://schemas.openxmlformats.org/spreadsheetml/2006/main">
  <c r="H34" i="10" l="1"/>
  <c r="H31" i="10"/>
  <c r="G21" i="10" l="1"/>
  <c r="G22" i="10"/>
  <c r="G23" i="10"/>
  <c r="G24" i="10"/>
  <c r="G25" i="10"/>
  <c r="G26" i="10"/>
  <c r="G27" i="10"/>
  <c r="G28" i="10"/>
  <c r="G29" i="10"/>
  <c r="G30" i="10"/>
  <c r="G31" i="10"/>
  <c r="G32" i="10"/>
  <c r="G33" i="10"/>
  <c r="G34" i="10"/>
  <c r="G35" i="10"/>
  <c r="G36" i="10"/>
  <c r="G37" i="10"/>
  <c r="G20" i="10"/>
  <c r="G18" i="10"/>
  <c r="G17" i="10"/>
  <c r="G14" i="10"/>
  <c r="G13" i="10"/>
  <c r="G5" i="10"/>
  <c r="G6" i="10"/>
  <c r="G7" i="10"/>
  <c r="G8" i="10"/>
  <c r="G9" i="10"/>
  <c r="G4" i="10"/>
  <c r="E23" i="10" l="1"/>
  <c r="E21" i="10"/>
  <c r="E22" i="10"/>
  <c r="E20" i="10"/>
  <c r="E17" i="10"/>
  <c r="E14" i="10"/>
  <c r="H14" i="10" s="1"/>
  <c r="E15" i="10"/>
  <c r="E13" i="10"/>
  <c r="E5" i="10"/>
  <c r="E6" i="10"/>
  <c r="E7" i="10"/>
  <c r="E8" i="10"/>
  <c r="E9" i="10"/>
  <c r="E4" i="10"/>
  <c r="H37" i="10"/>
  <c r="H35" i="10"/>
  <c r="H30" i="10"/>
  <c r="H29" i="10"/>
  <c r="H28" i="10"/>
  <c r="H27" i="10"/>
  <c r="H26" i="10"/>
  <c r="H25" i="10"/>
  <c r="H21" i="10"/>
  <c r="H17" i="10"/>
  <c r="H13" i="10"/>
  <c r="H4" i="10" l="1"/>
  <c r="H8" i="10"/>
  <c r="H6" i="10"/>
  <c r="H20" i="10"/>
  <c r="H9" i="10"/>
  <c r="H7" i="10"/>
  <c r="H5" i="10"/>
  <c r="H22" i="10"/>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<sst xmlns="http://schemas.openxmlformats.org/spreadsheetml/2006/main" count="109" uniqueCount="56">
  <si>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</si>
  <si>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</si>
  <si>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</si>
  <si>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</si>
  <si>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</si>
  <si>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</si>
  <si>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</si>
  <si>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</si>
  <si>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</si>
  <si>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</si>
  <si>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</si>
  <si>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</si>
  <si>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</si>
  <si>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</si>
  <si>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</si>
  <si>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</si>
  <si>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</si>
  <si>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</si>
  <si>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</si>
  <si>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</si>
  <si>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</si>
  <si>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</si>
  <si>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</si>
  <si>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</si>
  <si>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</si>
  <si>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</si>
  <si>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</si>
  <si>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</si>
  <si>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</si>
  <si>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</si>
  <si>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</si>
  <si>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</si>
  <si>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</si>
  <si>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</si>
  <si>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</si>
  <si>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</si>
  <si>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</si>
  <si>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</si>
  <si>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</si>
  <si>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</si>
  <si>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</si>
  <si>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</si>
  <si>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</si>
  <si>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</si>
  <si>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</si>
  <si>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</si>
  <si>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</si>
  <si>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</si>
  <si>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</si>
  <si>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</si>
  <si>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</si>
  <si>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</si>
  <si>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SEIL P 2</t>
  </si>
  <si>
    <t>Availability of Generating Stations during JULY FY2023-24</t>
  </si>
  <si>
    <t>JULY</t>
  </si>
  <si>
    <t>Thermal Powertech
Corporation (SEIL P1)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</si>
</sst>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0"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b/>
      <sz val="14"/>
      <name val="Calibri"/>
      <family val="2"/>
      <scheme val="minor"/>
    </font>
    <font>
      <b/>
      <sz val="12"/>
      <name val="Calibri"/>
      <family val="2"/>
      <scheme val="minor"/>
    </font>
    <font>
      <b/>
      <sz val="11"/>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1" fontId="5" fillId="0" borderId="0" xfId="0" applyNumberFormat="1" applyFont="1" applyFill="1"/>
    <xf numFmtId="0" fontId="7" fillId="0" borderId="0" xfId="0" applyFont="1" applyFill="1" applyAlignment="1">
      <alignment horizontal="center" vertical="center"/>
    </xf>
    <xf numFmtId="0" fontId="5" fillId="0" borderId="0" xfId="0" applyFont="1" applyFill="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64" fontId="6" fillId="0" borderId="1" xfId="0" applyNumberFormat="1" applyFont="1" applyFill="1" applyBorder="1" applyAlignment="1">
      <alignment horizontal="right" vertical="center"/>
    </xf>
    <xf numFmtId="0" fontId="5" fillId="0" borderId="0" xfId="0" applyFont="1" applyFill="1"/>
    <xf numFmtId="2" fontId="5" fillId="0" borderId="0" xfId="0" applyNumberFormat="1" applyFont="1" applyFill="1"/>
    <xf numFmtId="0" fontId="5" fillId="0" borderId="1" xfId="0" applyFont="1" applyFill="1" applyBorder="1" applyAlignment="1">
      <alignment horizontal="center" vertical="center"/>
    </xf>
    <xf numFmtId="0" fontId="9" fillId="0" borderId="1" xfId="0" quotePrefix="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7" t="s">
        <v>20</v>
      </c>
      <c r="B1" s="7"/>
      <c r="C1" s="7"/>
      <c r="D1" s="7"/>
      <c r="E1" s="7"/>
      <c r="F1" s="7"/>
      <c r="G1" s="7"/>
      <c r="H1" s="7"/>
      <c r="I1" s="7"/>
    </row>
    <row r="2" spans="1:9" ht="15.75" x14ac:dyDescent="0.25">
      <c r="A2" s="8" t="s">
        <v>18</v>
      </c>
      <c r="B2" s="8" t="s">
        <v>29</v>
      </c>
      <c r="C2" s="8" t="s">
        <v>21</v>
      </c>
      <c r="D2" s="11" t="s">
        <v>17</v>
      </c>
      <c r="E2" s="11"/>
      <c r="F2" s="11" t="s">
        <v>23</v>
      </c>
      <c r="G2" s="11"/>
      <c r="H2" s="11" t="s">
        <v>24</v>
      </c>
      <c r="I2" s="11"/>
    </row>
    <row r="3" spans="1:9" ht="47.25" x14ac:dyDescent="0.25">
      <c r="A3" s="9"/>
      <c r="B3" s="9"/>
      <c r="C3" s="9"/>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10" t="s">
        <v>31</v>
      </c>
      <c r="E16" s="10"/>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10" t="s">
        <v>31</v>
      </c>
      <c r="E18" s="10"/>
      <c r="F18" s="2"/>
      <c r="G18" s="4"/>
      <c r="H18" s="2"/>
      <c r="I18" s="2"/>
    </row>
    <row r="19" spans="1:9" x14ac:dyDescent="0.25">
      <c r="A19" s="2" t="s">
        <v>13</v>
      </c>
      <c r="B19" s="3">
        <v>57.6</v>
      </c>
      <c r="C19" s="3">
        <v>1</v>
      </c>
      <c r="D19" s="10" t="s">
        <v>31</v>
      </c>
      <c r="E19" s="10"/>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10" t="s">
        <v>31</v>
      </c>
      <c r="E24" s="10"/>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showGridLines="0" tabSelected="1" zoomScale="90" zoomScaleNormal="90" workbookViewId="0">
      <pane xSplit="1" ySplit="3" topLeftCell="B4" activePane="bottomRight" state="frozen"/>
      <selection pane="topRight" activeCell="B1" sqref="B1"/>
      <selection pane="bottomLeft" activeCell="A4" sqref="A4"/>
      <selection pane="bottomRight" activeCell="M11" sqref="M11"/>
    </sheetView>
  </sheetViews>
  <sheetFormatPr defaultRowHeight="15" x14ac:dyDescent="0.25"/>
  <cols>
    <col min="1" max="1" width="25.140625" style="17" customWidth="1"/>
    <col min="2" max="2" width="14.5703125" style="17" customWidth="1"/>
    <col min="3" max="3" width="16" style="17" customWidth="1"/>
    <col min="4" max="4" width="18.42578125" style="17" customWidth="1"/>
    <col min="5" max="5" width="17" style="17" customWidth="1"/>
    <col min="6" max="6" width="11.28515625" style="21" customWidth="1"/>
    <col min="7" max="7" width="10" style="21" customWidth="1"/>
    <col min="8" max="8" width="10.140625" style="21" customWidth="1"/>
    <col min="9" max="9" width="31.42578125" style="21" customWidth="1"/>
    <col min="10" max="10" width="10.28515625" style="21" customWidth="1"/>
    <col min="11" max="16384" width="9.140625" style="21"/>
  </cols>
  <sheetData>
    <row r="1" spans="1:13" s="17" customFormat="1" ht="18.75" x14ac:dyDescent="0.25">
      <c r="A1" s="16" t="s">
        <v>53</v>
      </c>
      <c r="B1" s="16"/>
      <c r="C1" s="16"/>
      <c r="D1" s="16"/>
      <c r="E1" s="16"/>
      <c r="F1" s="16"/>
      <c r="G1" s="16"/>
      <c r="H1" s="16"/>
      <c r="I1" s="16"/>
    </row>
    <row r="2" spans="1:13" s="17" customFormat="1" ht="15.75" customHeight="1" x14ac:dyDescent="0.25">
      <c r="A2" s="28" t="s">
        <v>18</v>
      </c>
      <c r="B2" s="28" t="s">
        <v>29</v>
      </c>
      <c r="C2" s="28" t="s">
        <v>21</v>
      </c>
      <c r="D2" s="29" t="s">
        <v>54</v>
      </c>
      <c r="E2" s="29"/>
      <c r="F2" s="29"/>
      <c r="G2" s="29"/>
      <c r="H2" s="29"/>
      <c r="I2" s="29"/>
    </row>
    <row r="3" spans="1:13" s="17" customFormat="1" ht="47.25" x14ac:dyDescent="0.25">
      <c r="A3" s="28"/>
      <c r="B3" s="28"/>
      <c r="C3" s="28"/>
      <c r="D3" s="18" t="s">
        <v>22</v>
      </c>
      <c r="E3" s="18" t="s">
        <v>19</v>
      </c>
      <c r="F3" s="18" t="s">
        <v>32</v>
      </c>
      <c r="G3" s="18" t="s">
        <v>33</v>
      </c>
      <c r="H3" s="18" t="s">
        <v>34</v>
      </c>
      <c r="I3" s="18" t="s">
        <v>35</v>
      </c>
    </row>
    <row r="4" spans="1:13" x14ac:dyDescent="0.25">
      <c r="A4" s="12" t="s">
        <v>0</v>
      </c>
      <c r="B4" s="19">
        <v>1260</v>
      </c>
      <c r="C4" s="19">
        <v>9</v>
      </c>
      <c r="D4" s="13">
        <v>69.209999999999994</v>
      </c>
      <c r="E4" s="14">
        <f>B4*(1-C4%)*D4%*24*31/1000</f>
        <v>590.41002384000001</v>
      </c>
      <c r="F4" s="20">
        <v>569.69970000000001</v>
      </c>
      <c r="G4" s="14">
        <f>(F4/(B4*(1-C4%)*24*31/1000))*100</f>
        <v>66.78226087788299</v>
      </c>
      <c r="H4" s="14">
        <f>E4-F4</f>
        <v>20.710323840000001</v>
      </c>
      <c r="I4" s="13"/>
      <c r="M4" s="22"/>
    </row>
    <row r="5" spans="1:13" x14ac:dyDescent="0.25">
      <c r="A5" s="12" t="s">
        <v>1</v>
      </c>
      <c r="B5" s="19">
        <v>500</v>
      </c>
      <c r="C5" s="19">
        <v>7.5</v>
      </c>
      <c r="D5" s="13">
        <v>82.31</v>
      </c>
      <c r="E5" s="14">
        <f t="shared" ref="E5:E9" si="0">B5*(1-C5%)*D5%*24*31/1000</f>
        <v>283.22871000000004</v>
      </c>
      <c r="F5" s="20">
        <v>268.101</v>
      </c>
      <c r="G5" s="14">
        <f t="shared" ref="G5:G9" si="1">(F5/(B5*(1-C5%)*24*31/1000))*100</f>
        <v>77.913687881429823</v>
      </c>
      <c r="H5" s="14">
        <f t="shared" ref="H5:H22" si="2">E5-F5</f>
        <v>15.127710000000036</v>
      </c>
      <c r="I5" s="13"/>
      <c r="M5" s="22"/>
    </row>
    <row r="6" spans="1:13" x14ac:dyDescent="0.25">
      <c r="A6" s="12" t="s">
        <v>2</v>
      </c>
      <c r="B6" s="19">
        <v>420</v>
      </c>
      <c r="C6" s="19">
        <v>9</v>
      </c>
      <c r="D6" s="13">
        <v>75.14</v>
      </c>
      <c r="E6" s="14">
        <f t="shared" si="0"/>
        <v>213.66569951999998</v>
      </c>
      <c r="F6" s="14">
        <v>206.57979999999998</v>
      </c>
      <c r="G6" s="14">
        <f t="shared" si="1"/>
        <v>72.648095631966598</v>
      </c>
      <c r="H6" s="14">
        <f t="shared" si="2"/>
        <v>7.0858995199999981</v>
      </c>
      <c r="I6" s="13"/>
      <c r="M6" s="22"/>
    </row>
    <row r="7" spans="1:13" x14ac:dyDescent="0.25">
      <c r="A7" s="12" t="s">
        <v>3</v>
      </c>
      <c r="B7" s="19">
        <v>420</v>
      </c>
      <c r="C7" s="19">
        <v>9</v>
      </c>
      <c r="D7" s="13">
        <v>48.18</v>
      </c>
      <c r="E7" s="14">
        <f t="shared" si="0"/>
        <v>137.00310623999999</v>
      </c>
      <c r="F7" s="14">
        <v>125.2264</v>
      </c>
      <c r="G7" s="14">
        <f t="shared" si="1"/>
        <v>44.038475605295886</v>
      </c>
      <c r="H7" s="14">
        <f t="shared" si="2"/>
        <v>11.776706239999996</v>
      </c>
      <c r="I7" s="13"/>
      <c r="M7" s="22"/>
    </row>
    <row r="8" spans="1:13" x14ac:dyDescent="0.25">
      <c r="A8" s="12" t="s">
        <v>4</v>
      </c>
      <c r="B8" s="19">
        <v>210</v>
      </c>
      <c r="C8" s="19">
        <v>9</v>
      </c>
      <c r="D8" s="13">
        <v>70.900000000000006</v>
      </c>
      <c r="E8" s="14">
        <f t="shared" si="0"/>
        <v>100.80448560000001</v>
      </c>
      <c r="F8" s="14">
        <v>98.316299999999998</v>
      </c>
      <c r="G8" s="14">
        <f t="shared" si="1"/>
        <v>69.149955267466794</v>
      </c>
      <c r="H8" s="14">
        <f t="shared" si="2"/>
        <v>2.4881856000000084</v>
      </c>
      <c r="I8" s="13"/>
      <c r="M8" s="22"/>
    </row>
    <row r="9" spans="1:13" x14ac:dyDescent="0.25">
      <c r="A9" s="12" t="s">
        <v>5</v>
      </c>
      <c r="B9" s="19">
        <v>600</v>
      </c>
      <c r="C9" s="19">
        <v>5.75</v>
      </c>
      <c r="D9" s="13">
        <v>77</v>
      </c>
      <c r="E9" s="14">
        <f t="shared" si="0"/>
        <v>323.96364</v>
      </c>
      <c r="F9" s="14">
        <v>296.45100000000002</v>
      </c>
      <c r="G9" s="14">
        <f t="shared" si="1"/>
        <v>70.460768375117652</v>
      </c>
      <c r="H9" s="14">
        <f t="shared" si="2"/>
        <v>27.512639999999976</v>
      </c>
      <c r="I9" s="13"/>
      <c r="M9" s="22"/>
    </row>
    <row r="10" spans="1:13" x14ac:dyDescent="0.25">
      <c r="A10" s="12" t="s">
        <v>6</v>
      </c>
      <c r="B10" s="19">
        <v>770</v>
      </c>
      <c r="C10" s="19">
        <v>1</v>
      </c>
      <c r="D10" s="23" t="s">
        <v>31</v>
      </c>
      <c r="E10" s="23"/>
      <c r="F10" s="14">
        <v>-0.18059999999999998</v>
      </c>
      <c r="G10" s="14" t="s">
        <v>30</v>
      </c>
      <c r="H10" s="14" t="s">
        <v>30</v>
      </c>
      <c r="I10" s="13"/>
      <c r="M10" s="22"/>
    </row>
    <row r="11" spans="1:13" x14ac:dyDescent="0.25">
      <c r="A11" s="12" t="s">
        <v>7</v>
      </c>
      <c r="B11" s="19">
        <v>90</v>
      </c>
      <c r="C11" s="19">
        <v>1</v>
      </c>
      <c r="D11" s="23" t="s">
        <v>31</v>
      </c>
      <c r="E11" s="23"/>
      <c r="F11" s="14">
        <v>-2.9558000000000001E-2</v>
      </c>
      <c r="G11" s="14" t="s">
        <v>30</v>
      </c>
      <c r="H11" s="14" t="s">
        <v>30</v>
      </c>
      <c r="I11" s="13"/>
      <c r="M11" s="22"/>
    </row>
    <row r="12" spans="1:13" x14ac:dyDescent="0.25">
      <c r="A12" s="12" t="s">
        <v>8</v>
      </c>
      <c r="B12" s="19">
        <v>50</v>
      </c>
      <c r="C12" s="19">
        <v>1</v>
      </c>
      <c r="D12" s="23" t="s">
        <v>31</v>
      </c>
      <c r="E12" s="23"/>
      <c r="F12" s="14">
        <v>-9.0299999999999991E-2</v>
      </c>
      <c r="G12" s="14" t="s">
        <v>30</v>
      </c>
      <c r="H12" s="14" t="s">
        <v>30</v>
      </c>
      <c r="I12" s="13"/>
      <c r="M12" s="22"/>
    </row>
    <row r="13" spans="1:13" x14ac:dyDescent="0.25">
      <c r="A13" s="12" t="s">
        <v>9</v>
      </c>
      <c r="B13" s="19">
        <v>240</v>
      </c>
      <c r="C13" s="19">
        <v>1</v>
      </c>
      <c r="D13" s="13">
        <v>100</v>
      </c>
      <c r="E13" s="14">
        <f>B13*(1-C13%)*D13%*24*31/1000</f>
        <v>176.77439999999999</v>
      </c>
      <c r="F13" s="14">
        <v>35.467358000000004</v>
      </c>
      <c r="G13" s="14">
        <f>(F13/(B13*(1-C13%)*24*31/1000))*100</f>
        <v>20.063627991383374</v>
      </c>
      <c r="H13" s="14">
        <f t="shared" si="2"/>
        <v>141.30704199999997</v>
      </c>
      <c r="I13" s="13"/>
      <c r="M13" s="22"/>
    </row>
    <row r="14" spans="1:13" x14ac:dyDescent="0.25">
      <c r="A14" s="12" t="s">
        <v>10</v>
      </c>
      <c r="B14" s="19">
        <v>460</v>
      </c>
      <c r="C14" s="19">
        <v>1</v>
      </c>
      <c r="D14" s="13">
        <v>100</v>
      </c>
      <c r="E14" s="14">
        <f t="shared" ref="E14:E15" si="3">B14*(1-C14%)*D14%*24*31/1000</f>
        <v>338.81759999999997</v>
      </c>
      <c r="F14" s="14">
        <v>87.629516999999993</v>
      </c>
      <c r="G14" s="14">
        <f>(F14/(B14*(1-C14%)*24*31/1000))*100</f>
        <v>25.863330889540563</v>
      </c>
      <c r="H14" s="14">
        <f t="shared" si="2"/>
        <v>251.18808299999998</v>
      </c>
      <c r="I14" s="13"/>
      <c r="M14" s="22"/>
    </row>
    <row r="15" spans="1:13" x14ac:dyDescent="0.25">
      <c r="A15" s="12" t="s">
        <v>11</v>
      </c>
      <c r="B15" s="19">
        <v>25</v>
      </c>
      <c r="C15" s="19">
        <v>1</v>
      </c>
      <c r="D15" s="13">
        <v>100</v>
      </c>
      <c r="E15" s="14">
        <f t="shared" si="3"/>
        <v>18.414000000000001</v>
      </c>
      <c r="F15" s="14">
        <v>1.5580069999999999</v>
      </c>
      <c r="G15" s="14" t="s">
        <v>30</v>
      </c>
      <c r="H15" s="14" t="s">
        <v>30</v>
      </c>
      <c r="I15" s="13"/>
      <c r="M15" s="22"/>
    </row>
    <row r="16" spans="1:13" x14ac:dyDescent="0.25">
      <c r="A16" s="12" t="s">
        <v>12</v>
      </c>
      <c r="B16" s="19">
        <v>20</v>
      </c>
      <c r="C16" s="19">
        <v>1</v>
      </c>
      <c r="D16" s="23" t="s">
        <v>31</v>
      </c>
      <c r="E16" s="23"/>
      <c r="F16" s="14">
        <v>-2.0371E-2</v>
      </c>
      <c r="G16" s="14" t="s">
        <v>30</v>
      </c>
      <c r="H16" s="14" t="s">
        <v>30</v>
      </c>
      <c r="I16" s="13"/>
      <c r="M16" s="22"/>
    </row>
    <row r="17" spans="1:13" x14ac:dyDescent="0.25">
      <c r="A17" s="12" t="s">
        <v>36</v>
      </c>
      <c r="B17" s="19">
        <v>1</v>
      </c>
      <c r="C17" s="19">
        <v>1</v>
      </c>
      <c r="D17" s="13">
        <v>100</v>
      </c>
      <c r="E17" s="14">
        <f>B17*(1-C17%)*D17%*24*31/1000</f>
        <v>0.73655999999999999</v>
      </c>
      <c r="F17" s="14">
        <v>0.35707499999999998</v>
      </c>
      <c r="G17" s="14">
        <f>(F17/(B17*(1-C17%)*24*31/1000))*100</f>
        <v>48.478739002932549</v>
      </c>
      <c r="H17" s="14">
        <f t="shared" si="2"/>
        <v>0.37948500000000002</v>
      </c>
      <c r="I17" s="13"/>
      <c r="M17" s="22"/>
    </row>
    <row r="18" spans="1:13" x14ac:dyDescent="0.25">
      <c r="A18" s="12" t="s">
        <v>37</v>
      </c>
      <c r="B18" s="19">
        <v>60</v>
      </c>
      <c r="C18" s="19">
        <v>1</v>
      </c>
      <c r="D18" s="23" t="s">
        <v>31</v>
      </c>
      <c r="E18" s="23"/>
      <c r="F18" s="14">
        <v>43.986599999999996</v>
      </c>
      <c r="G18" s="14">
        <f>(F18/(B18*(1-C18%)*24*31/1000))*100</f>
        <v>99.531606386445091</v>
      </c>
      <c r="H18" s="14">
        <v>0</v>
      </c>
      <c r="I18" s="13"/>
      <c r="M18" s="22"/>
    </row>
    <row r="19" spans="1:13" x14ac:dyDescent="0.25">
      <c r="A19" s="12" t="s">
        <v>13</v>
      </c>
      <c r="B19" s="19">
        <v>57.6</v>
      </c>
      <c r="C19" s="19">
        <v>1</v>
      </c>
      <c r="D19" s="23" t="s">
        <v>31</v>
      </c>
      <c r="E19" s="23"/>
      <c r="F19" s="14">
        <v>0.42209999999999998</v>
      </c>
      <c r="G19" s="14" t="s">
        <v>30</v>
      </c>
      <c r="H19" s="14" t="s">
        <v>30</v>
      </c>
      <c r="I19" s="13"/>
      <c r="M19" s="22"/>
    </row>
    <row r="20" spans="1:13" x14ac:dyDescent="0.25">
      <c r="A20" s="12" t="s">
        <v>14</v>
      </c>
      <c r="B20" s="19">
        <v>1600</v>
      </c>
      <c r="C20" s="19">
        <v>6.5</v>
      </c>
      <c r="D20" s="13">
        <v>45.84</v>
      </c>
      <c r="E20" s="14">
        <f>B20*(1-C20%)*D20%*24*31/1000</f>
        <v>510.21020160000006</v>
      </c>
      <c r="F20" s="14">
        <v>505.2</v>
      </c>
      <c r="G20" s="14">
        <f>(F20/(B20*(1-C20%)*24*31/1000))*100</f>
        <v>45.389856822494394</v>
      </c>
      <c r="H20" s="14">
        <f t="shared" si="2"/>
        <v>5.0102016000000731</v>
      </c>
      <c r="I20" s="13"/>
      <c r="M20" s="22"/>
    </row>
    <row r="21" spans="1:13" x14ac:dyDescent="0.25">
      <c r="A21" s="12" t="s">
        <v>15</v>
      </c>
      <c r="B21" s="19">
        <v>800</v>
      </c>
      <c r="C21" s="19">
        <v>5.75</v>
      </c>
      <c r="D21" s="13">
        <v>45.9</v>
      </c>
      <c r="E21" s="14">
        <f t="shared" ref="E21:E22" si="4">B21*(1-C21%)*D21%*24*31/1000</f>
        <v>257.48798399999993</v>
      </c>
      <c r="F21" s="14">
        <v>256.49</v>
      </c>
      <c r="G21" s="14">
        <f t="shared" ref="G21:G37" si="5">(F21/(B21*(1-C21%)*24*31/1000))*100</f>
        <v>45.722098628105307</v>
      </c>
      <c r="H21" s="14">
        <f t="shared" si="2"/>
        <v>0.99798399999991716</v>
      </c>
      <c r="I21" s="13"/>
      <c r="M21" s="22"/>
    </row>
    <row r="22" spans="1:13" x14ac:dyDescent="0.25">
      <c r="A22" s="12" t="s">
        <v>16</v>
      </c>
      <c r="B22" s="19">
        <v>1040</v>
      </c>
      <c r="C22" s="19">
        <v>5.75</v>
      </c>
      <c r="D22" s="13">
        <v>57.99</v>
      </c>
      <c r="E22" s="14">
        <f t="shared" si="4"/>
        <v>422.90297711999995</v>
      </c>
      <c r="F22" s="14">
        <v>419.94799999999998</v>
      </c>
      <c r="G22" s="14">
        <f t="shared" si="5"/>
        <v>57.584802750371324</v>
      </c>
      <c r="H22" s="14">
        <f t="shared" si="2"/>
        <v>2.9549771199999668</v>
      </c>
      <c r="I22" s="13"/>
      <c r="M22" s="22"/>
    </row>
    <row r="23" spans="1:13" ht="24" x14ac:dyDescent="0.25">
      <c r="A23" s="12" t="s">
        <v>55</v>
      </c>
      <c r="B23" s="19">
        <v>230.55</v>
      </c>
      <c r="C23" s="24">
        <v>6</v>
      </c>
      <c r="D23" s="13">
        <v>97.62</v>
      </c>
      <c r="E23" s="14">
        <f>B23*D23%*24*31/1000</f>
        <v>167.44680504000002</v>
      </c>
      <c r="F23" s="14">
        <v>154.92984300000001</v>
      </c>
      <c r="G23" s="14">
        <f t="shared" si="5"/>
        <v>96.088002459577524</v>
      </c>
      <c r="H23" s="14" t="s">
        <v>30</v>
      </c>
      <c r="I23" s="13"/>
      <c r="M23" s="22"/>
    </row>
    <row r="24" spans="1:13" x14ac:dyDescent="0.25">
      <c r="A24" s="12" t="s">
        <v>52</v>
      </c>
      <c r="B24" s="19">
        <v>625</v>
      </c>
      <c r="C24" s="24">
        <v>6</v>
      </c>
      <c r="D24" s="23" t="s">
        <v>31</v>
      </c>
      <c r="E24" s="23"/>
      <c r="F24" s="14">
        <v>260.39999999999998</v>
      </c>
      <c r="G24" s="14">
        <f t="shared" si="5"/>
        <v>59.574468085106382</v>
      </c>
      <c r="H24" s="14">
        <v>0</v>
      </c>
      <c r="I24" s="13"/>
      <c r="J24" s="15"/>
      <c r="M24" s="22"/>
    </row>
    <row r="25" spans="1:13" x14ac:dyDescent="0.25">
      <c r="A25" s="12" t="s">
        <v>39</v>
      </c>
      <c r="B25" s="19">
        <v>277.89300000000003</v>
      </c>
      <c r="C25" s="19">
        <v>7.04</v>
      </c>
      <c r="D25" s="13">
        <v>84.712000000000003</v>
      </c>
      <c r="E25" s="14">
        <v>162.8139426347428</v>
      </c>
      <c r="F25" s="14">
        <v>148.20209</v>
      </c>
      <c r="G25" s="14">
        <f t="shared" si="5"/>
        <v>77.10946154190728</v>
      </c>
      <c r="H25" s="14">
        <f>E25-F25</f>
        <v>14.611852634742803</v>
      </c>
      <c r="I25" s="13"/>
      <c r="J25" s="15"/>
      <c r="M25" s="22"/>
    </row>
    <row r="26" spans="1:13" x14ac:dyDescent="0.25">
      <c r="A26" s="12" t="s">
        <v>40</v>
      </c>
      <c r="B26" s="19">
        <v>69.67</v>
      </c>
      <c r="C26" s="19">
        <v>6.25</v>
      </c>
      <c r="D26" s="13">
        <v>102.849</v>
      </c>
      <c r="E26" s="14">
        <v>49.979291564250005</v>
      </c>
      <c r="F26" s="14">
        <v>42.883611000000002</v>
      </c>
      <c r="G26" s="14">
        <f t="shared" si="5"/>
        <v>88.24727941709844</v>
      </c>
      <c r="H26" s="14">
        <f t="shared" ref="H26:H37" si="6">E26-F26</f>
        <v>7.0956805642500029</v>
      </c>
      <c r="I26" s="13"/>
      <c r="J26" s="15"/>
      <c r="M26" s="22"/>
    </row>
    <row r="27" spans="1:13" x14ac:dyDescent="0.25">
      <c r="A27" s="12" t="s">
        <v>42</v>
      </c>
      <c r="B27" s="19">
        <v>173.76000000000002</v>
      </c>
      <c r="C27" s="19">
        <v>6.25</v>
      </c>
      <c r="D27" s="13">
        <v>79.793000000000006</v>
      </c>
      <c r="E27" s="14">
        <v>96.707200968000009</v>
      </c>
      <c r="F27" s="14">
        <v>70.729163999999997</v>
      </c>
      <c r="G27" s="14">
        <f t="shared" si="5"/>
        <v>58.358551654488203</v>
      </c>
      <c r="H27" s="14">
        <f t="shared" si="6"/>
        <v>25.978036968000012</v>
      </c>
      <c r="I27" s="13"/>
      <c r="M27" s="22"/>
    </row>
    <row r="28" spans="1:13" x14ac:dyDescent="0.25">
      <c r="A28" s="12" t="s">
        <v>41</v>
      </c>
      <c r="B28" s="19">
        <v>461.1</v>
      </c>
      <c r="C28" s="19">
        <v>5.75</v>
      </c>
      <c r="D28" s="13">
        <v>104.97799999999999</v>
      </c>
      <c r="E28" s="14">
        <v>339.42803594075997</v>
      </c>
      <c r="F28" s="14">
        <v>271.86054000000001</v>
      </c>
      <c r="G28" s="14">
        <f t="shared" si="5"/>
        <v>84.080785162663886</v>
      </c>
      <c r="H28" s="14">
        <f t="shared" si="6"/>
        <v>67.567495940759954</v>
      </c>
      <c r="I28" s="13"/>
      <c r="M28" s="22"/>
    </row>
    <row r="29" spans="1:13" x14ac:dyDescent="0.25">
      <c r="A29" s="12" t="s">
        <v>43</v>
      </c>
      <c r="B29" s="19">
        <v>207.07999999999998</v>
      </c>
      <c r="C29" s="19">
        <v>5.75</v>
      </c>
      <c r="D29" s="13">
        <v>51.058999999999997</v>
      </c>
      <c r="E29" s="14">
        <v>74.142078272183994</v>
      </c>
      <c r="F29" s="14">
        <v>56.895729000000003</v>
      </c>
      <c r="G29" s="14">
        <f t="shared" si="5"/>
        <v>39.182055517061073</v>
      </c>
      <c r="H29" s="14">
        <f t="shared" si="6"/>
        <v>17.246349272183991</v>
      </c>
      <c r="I29" s="13"/>
      <c r="M29" s="22"/>
    </row>
    <row r="30" spans="1:13" x14ac:dyDescent="0.25">
      <c r="A30" s="12" t="s">
        <v>44</v>
      </c>
      <c r="B30" s="19">
        <v>209.49599999999998</v>
      </c>
      <c r="C30" s="19">
        <v>6.25</v>
      </c>
      <c r="D30" s="13">
        <v>79.195999999999998</v>
      </c>
      <c r="E30" s="14">
        <v>115.72393538159999</v>
      </c>
      <c r="F30" s="14">
        <v>88.729242999999997</v>
      </c>
      <c r="G30" s="14">
        <f t="shared" si="5"/>
        <v>60.722106498162574</v>
      </c>
      <c r="H30" s="14">
        <f t="shared" si="6"/>
        <v>26.99469238159999</v>
      </c>
      <c r="I30" s="13"/>
      <c r="M30" s="22"/>
    </row>
    <row r="31" spans="1:13" ht="21" customHeight="1" x14ac:dyDescent="0.25">
      <c r="A31" s="12" t="s">
        <v>45</v>
      </c>
      <c r="B31" s="19">
        <v>87.165000000000006</v>
      </c>
      <c r="C31" s="19">
        <v>6.69</v>
      </c>
      <c r="D31" s="13">
        <v>103.462</v>
      </c>
      <c r="E31" s="14">
        <v>62.607178048680737</v>
      </c>
      <c r="F31" s="14">
        <v>53.022984999999998</v>
      </c>
      <c r="G31" s="14">
        <f t="shared" si="5"/>
        <v>87.623564023352429</v>
      </c>
      <c r="H31" s="14">
        <f>E31-F31</f>
        <v>9.5841930486807385</v>
      </c>
      <c r="I31" s="13"/>
      <c r="M31" s="22"/>
    </row>
    <row r="32" spans="1:13" ht="39" customHeight="1" x14ac:dyDescent="0.25">
      <c r="A32" s="12" t="s">
        <v>46</v>
      </c>
      <c r="B32" s="19">
        <v>46.538099999999993</v>
      </c>
      <c r="C32" s="19">
        <v>10</v>
      </c>
      <c r="D32" s="13">
        <v>37.970999999999997</v>
      </c>
      <c r="E32" s="14">
        <v>10.892989846947065</v>
      </c>
      <c r="F32" s="14">
        <v>11.834828</v>
      </c>
      <c r="G32" s="14">
        <f t="shared" si="5"/>
        <v>37.978504307272324</v>
      </c>
      <c r="H32" s="14" t="s">
        <v>30</v>
      </c>
      <c r="I32" s="25" t="s">
        <v>38</v>
      </c>
      <c r="M32" s="22"/>
    </row>
    <row r="33" spans="1:13" ht="35.25" customHeight="1" x14ac:dyDescent="0.25">
      <c r="A33" s="12" t="s">
        <v>47</v>
      </c>
      <c r="B33" s="19">
        <v>85.47</v>
      </c>
      <c r="C33" s="19">
        <v>10</v>
      </c>
      <c r="D33" s="13">
        <v>27.559000000000001</v>
      </c>
      <c r="E33" s="14">
        <v>14.833765310835242</v>
      </c>
      <c r="F33" s="14">
        <v>15.732798000000001</v>
      </c>
      <c r="G33" s="14">
        <f t="shared" si="5"/>
        <v>27.490131522389589</v>
      </c>
      <c r="H33" s="14" t="s">
        <v>30</v>
      </c>
      <c r="I33" s="26"/>
      <c r="M33" s="22"/>
    </row>
    <row r="34" spans="1:13" ht="24.75" customHeight="1" x14ac:dyDescent="0.25">
      <c r="A34" s="12" t="s">
        <v>48</v>
      </c>
      <c r="B34" s="19">
        <v>2.2890000000000001</v>
      </c>
      <c r="C34" s="19">
        <v>8.5</v>
      </c>
      <c r="D34" s="13">
        <v>93.894999999999996</v>
      </c>
      <c r="E34" s="14">
        <v>1.4631278889779997</v>
      </c>
      <c r="F34" s="14">
        <v>1.3654299999999999</v>
      </c>
      <c r="G34" s="14">
        <f t="shared" si="5"/>
        <v>87.625320257925694</v>
      </c>
      <c r="H34" s="14">
        <f>E34-F34</f>
        <v>9.7697888977999803E-2</v>
      </c>
      <c r="I34" s="27"/>
      <c r="M34" s="22"/>
    </row>
    <row r="35" spans="1:13" x14ac:dyDescent="0.25">
      <c r="A35" s="12" t="s">
        <v>49</v>
      </c>
      <c r="B35" s="19">
        <v>2.68</v>
      </c>
      <c r="C35" s="19">
        <v>10</v>
      </c>
      <c r="D35" s="13">
        <v>63.965000000000003</v>
      </c>
      <c r="E35" s="14">
        <v>1.1478698352000001</v>
      </c>
      <c r="F35" s="14">
        <v>1.1049629999999999</v>
      </c>
      <c r="G35" s="14">
        <f t="shared" si="5"/>
        <v>61.574018349114624</v>
      </c>
      <c r="H35" s="14">
        <f t="shared" si="6"/>
        <v>4.290683520000016E-2</v>
      </c>
      <c r="I35" s="13"/>
      <c r="M35" s="22"/>
    </row>
    <row r="36" spans="1:13" x14ac:dyDescent="0.25">
      <c r="A36" s="12" t="s">
        <v>50</v>
      </c>
      <c r="B36" s="19">
        <v>52.68</v>
      </c>
      <c r="C36" s="19">
        <v>6.25</v>
      </c>
      <c r="D36" s="13">
        <v>91.844999999999999</v>
      </c>
      <c r="E36" s="14">
        <v>31.520447380890001</v>
      </c>
      <c r="F36" s="14">
        <v>31.81157</v>
      </c>
      <c r="G36" s="14">
        <f t="shared" si="5"/>
        <v>86.575523278440457</v>
      </c>
      <c r="H36" s="14" t="s">
        <v>30</v>
      </c>
      <c r="I36" s="13"/>
      <c r="M36" s="22"/>
    </row>
    <row r="37" spans="1:13" x14ac:dyDescent="0.25">
      <c r="A37" s="12" t="s">
        <v>51</v>
      </c>
      <c r="B37" s="19">
        <v>125.32</v>
      </c>
      <c r="C37" s="19">
        <v>5.75</v>
      </c>
      <c r="D37" s="13">
        <v>51.536999999999999</v>
      </c>
      <c r="E37" s="14">
        <v>45.289113005448002</v>
      </c>
      <c r="F37" s="14">
        <v>42.029200000000003</v>
      </c>
      <c r="G37" s="14">
        <f t="shared" si="5"/>
        <v>47.827363722920268</v>
      </c>
      <c r="H37" s="14">
        <f t="shared" si="6"/>
        <v>3.2599130054479986</v>
      </c>
      <c r="I37" s="13"/>
      <c r="M37" s="22"/>
    </row>
  </sheetData>
  <mergeCells count="13">
    <mergeCell ref="D19:E19"/>
    <mergeCell ref="D24:E24"/>
    <mergeCell ref="I32:I33"/>
    <mergeCell ref="D11:E11"/>
    <mergeCell ref="D10:E10"/>
    <mergeCell ref="D12:E12"/>
    <mergeCell ref="D16:E16"/>
    <mergeCell ref="D18:E18"/>
    <mergeCell ref="A1:I1"/>
    <mergeCell ref="A2:A3"/>
    <mergeCell ref="B2:B3"/>
    <mergeCell ref="C2:C3"/>
    <mergeCell ref="D2:I2"/>
  </mergeCells>
  <printOptions horizontalCentered="1"/>
  <pageMargins left="0.51181102362204722" right="0.51181102362204722" top="0.55118110236220474" bottom="0.55118110236220474" header="0.31496062992125984" footer="0.31496062992125984"/>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Availab 23-24</vt:lpstr>
      <vt:lpstr>JULY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2023-10-12T00:07:16Z</dcterms:modified>
</cp:coreProperties>
</file>